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ustinwater.com\cloud\Fin_shardata\Fin_and_Bgt_Shared\1 PUC FILING 2019\RFI DISCOVERY\Districts RFI #9\9-6\"/>
    </mc:Choice>
  </mc:AlternateContent>
  <xr:revisionPtr revIDLastSave="0" documentId="10_ncr:100000_{4C1534AE-9843-4F0E-9DA3-E2F634DAAE4C}" xr6:coauthVersionLast="31" xr6:coauthVersionMax="31" xr10:uidLastSave="{00000000-0000-0000-0000-000000000000}"/>
  <bookViews>
    <workbookView xWindow="0" yWindow="0" windowWidth="28800" windowHeight="12225" xr2:uid="{F457607B-9A2E-4A7B-988D-62D4C3DFCFFD}"/>
  </bookViews>
  <sheets>
    <sheet name="Sheet1" sheetId="1" r:id="rId1"/>
  </sheets>
  <definedNames>
    <definedName name="_xlnm._FilterDatabase" localSheetId="0" hidden="1">Sheet1!$B$8:$T$43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1" i="1" l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 l="1"/>
  <c r="L42" i="1"/>
  <c r="F42" i="1"/>
  <c r="P41" i="1"/>
  <c r="I41" i="1"/>
  <c r="J41" i="1" s="1"/>
  <c r="K41" i="1" s="1"/>
  <c r="N41" i="1" s="1"/>
  <c r="P40" i="1"/>
  <c r="I40" i="1"/>
  <c r="J40" i="1" s="1"/>
  <c r="K40" i="1" s="1"/>
  <c r="N40" i="1" s="1"/>
  <c r="H40" i="1"/>
  <c r="P39" i="1"/>
  <c r="I39" i="1"/>
  <c r="J39" i="1" s="1"/>
  <c r="K39" i="1" s="1"/>
  <c r="N39" i="1" s="1"/>
  <c r="P38" i="1"/>
  <c r="H38" i="1"/>
  <c r="I38" i="1" s="1"/>
  <c r="J38" i="1" s="1"/>
  <c r="K38" i="1" s="1"/>
  <c r="N38" i="1" s="1"/>
  <c r="P37" i="1"/>
  <c r="I37" i="1"/>
  <c r="J37" i="1" s="1"/>
  <c r="K37" i="1" s="1"/>
  <c r="N37" i="1" s="1"/>
  <c r="H37" i="1"/>
  <c r="P36" i="1"/>
  <c r="H36" i="1"/>
  <c r="I36" i="1" s="1"/>
  <c r="J36" i="1" s="1"/>
  <c r="K36" i="1" s="1"/>
  <c r="N36" i="1" s="1"/>
  <c r="P35" i="1"/>
  <c r="H35" i="1"/>
  <c r="I35" i="1" s="1"/>
  <c r="J35" i="1" s="1"/>
  <c r="K35" i="1" s="1"/>
  <c r="N35" i="1" s="1"/>
  <c r="P34" i="1"/>
  <c r="H34" i="1"/>
  <c r="I34" i="1" s="1"/>
  <c r="J34" i="1" s="1"/>
  <c r="K34" i="1" s="1"/>
  <c r="N34" i="1" s="1"/>
  <c r="P33" i="1"/>
  <c r="I33" i="1"/>
  <c r="J33" i="1" s="1"/>
  <c r="K33" i="1" s="1"/>
  <c r="N33" i="1" s="1"/>
  <c r="H33" i="1"/>
  <c r="P32" i="1"/>
  <c r="H32" i="1"/>
  <c r="I32" i="1" s="1"/>
  <c r="J32" i="1" s="1"/>
  <c r="K32" i="1" s="1"/>
  <c r="N32" i="1" s="1"/>
  <c r="P31" i="1"/>
  <c r="H31" i="1"/>
  <c r="I31" i="1" s="1"/>
  <c r="J31" i="1" s="1"/>
  <c r="K31" i="1" s="1"/>
  <c r="N31" i="1" s="1"/>
  <c r="P30" i="1"/>
  <c r="H30" i="1"/>
  <c r="I30" i="1" s="1"/>
  <c r="J30" i="1" s="1"/>
  <c r="K30" i="1" s="1"/>
  <c r="N30" i="1" s="1"/>
  <c r="P29" i="1"/>
  <c r="I29" i="1"/>
  <c r="J29" i="1" s="1"/>
  <c r="K29" i="1" s="1"/>
  <c r="N29" i="1" s="1"/>
  <c r="H29" i="1"/>
  <c r="G29" i="1"/>
  <c r="P28" i="1"/>
  <c r="I28" i="1"/>
  <c r="J28" i="1" s="1"/>
  <c r="K28" i="1" s="1"/>
  <c r="N28" i="1" s="1"/>
  <c r="H28" i="1"/>
  <c r="G28" i="1"/>
  <c r="P27" i="1"/>
  <c r="I27" i="1"/>
  <c r="J27" i="1" s="1"/>
  <c r="K27" i="1" s="1"/>
  <c r="N27" i="1" s="1"/>
  <c r="H27" i="1"/>
  <c r="G27" i="1"/>
  <c r="P26" i="1"/>
  <c r="I26" i="1"/>
  <c r="J26" i="1" s="1"/>
  <c r="K26" i="1" s="1"/>
  <c r="N26" i="1" s="1"/>
  <c r="H26" i="1"/>
  <c r="P25" i="1"/>
  <c r="H25" i="1"/>
  <c r="I25" i="1" s="1"/>
  <c r="J25" i="1" s="1"/>
  <c r="K25" i="1" s="1"/>
  <c r="N25" i="1" s="1"/>
  <c r="P24" i="1"/>
  <c r="M24" i="1"/>
  <c r="M42" i="1" s="1"/>
  <c r="H24" i="1"/>
  <c r="I24" i="1" s="1"/>
  <c r="J24" i="1" s="1"/>
  <c r="K24" i="1" s="1"/>
  <c r="N24" i="1" s="1"/>
  <c r="P23" i="1"/>
  <c r="H23" i="1"/>
  <c r="G23" i="1"/>
  <c r="I23" i="1" s="1"/>
  <c r="J23" i="1" s="1"/>
  <c r="K23" i="1" s="1"/>
  <c r="N23" i="1" s="1"/>
  <c r="P22" i="1"/>
  <c r="H22" i="1"/>
  <c r="G22" i="1"/>
  <c r="I22" i="1" s="1"/>
  <c r="J22" i="1" s="1"/>
  <c r="K22" i="1" s="1"/>
  <c r="N22" i="1" s="1"/>
  <c r="P21" i="1"/>
  <c r="H21" i="1"/>
  <c r="I21" i="1" s="1"/>
  <c r="J21" i="1" s="1"/>
  <c r="K21" i="1" s="1"/>
  <c r="N21" i="1" s="1"/>
  <c r="P20" i="1"/>
  <c r="H20" i="1"/>
  <c r="I20" i="1" s="1"/>
  <c r="J20" i="1" s="1"/>
  <c r="K20" i="1" s="1"/>
  <c r="N20" i="1" s="1"/>
  <c r="P19" i="1"/>
  <c r="I19" i="1"/>
  <c r="J19" i="1" s="1"/>
  <c r="K19" i="1" s="1"/>
  <c r="N19" i="1" s="1"/>
  <c r="H19" i="1"/>
  <c r="P18" i="1"/>
  <c r="I18" i="1"/>
  <c r="J18" i="1" s="1"/>
  <c r="K18" i="1" s="1"/>
  <c r="N18" i="1" s="1"/>
  <c r="P17" i="1"/>
  <c r="H17" i="1"/>
  <c r="I17" i="1" s="1"/>
  <c r="J17" i="1" s="1"/>
  <c r="K17" i="1" s="1"/>
  <c r="N17" i="1" s="1"/>
  <c r="P16" i="1"/>
  <c r="H16" i="1"/>
  <c r="I16" i="1" s="1"/>
  <c r="J16" i="1" s="1"/>
  <c r="K16" i="1" s="1"/>
  <c r="N16" i="1" s="1"/>
  <c r="P15" i="1"/>
  <c r="H15" i="1"/>
  <c r="I15" i="1" s="1"/>
  <c r="J15" i="1" s="1"/>
  <c r="K15" i="1" s="1"/>
  <c r="N15" i="1" s="1"/>
  <c r="P14" i="1"/>
  <c r="H14" i="1"/>
  <c r="I14" i="1" s="1"/>
  <c r="J14" i="1" s="1"/>
  <c r="K14" i="1" s="1"/>
  <c r="N14" i="1" s="1"/>
  <c r="P13" i="1"/>
  <c r="M13" i="1"/>
  <c r="H13" i="1"/>
  <c r="I13" i="1" s="1"/>
  <c r="J13" i="1" s="1"/>
  <c r="K13" i="1" s="1"/>
  <c r="N13" i="1" s="1"/>
  <c r="P12" i="1"/>
  <c r="H12" i="1"/>
  <c r="G12" i="1"/>
  <c r="I12" i="1" s="1"/>
  <c r="J12" i="1" s="1"/>
  <c r="K12" i="1" s="1"/>
  <c r="N12" i="1" s="1"/>
  <c r="P11" i="1"/>
  <c r="H11" i="1"/>
  <c r="G11" i="1"/>
  <c r="I11" i="1" s="1"/>
  <c r="J11" i="1" s="1"/>
  <c r="K11" i="1" s="1"/>
  <c r="N11" i="1" s="1"/>
  <c r="P10" i="1"/>
  <c r="H10" i="1"/>
  <c r="G10" i="1"/>
  <c r="I10" i="1" s="1"/>
  <c r="J10" i="1" s="1"/>
  <c r="K10" i="1" s="1"/>
  <c r="N10" i="1" s="1"/>
  <c r="P9" i="1"/>
  <c r="H9" i="1"/>
  <c r="I9" i="1" s="1"/>
  <c r="I42" i="1" l="1"/>
  <c r="J9" i="1"/>
  <c r="G42" i="1"/>
  <c r="H42" i="1"/>
  <c r="J42" i="1" l="1"/>
  <c r="K9" i="1"/>
  <c r="N9" i="1" s="1"/>
  <c r="N42" i="1" l="1"/>
  <c r="O9" i="1" s="1"/>
  <c r="Q9" i="1" l="1"/>
  <c r="O10" i="1"/>
  <c r="Q10" i="1" s="1"/>
  <c r="O19" i="1"/>
  <c r="Q19" i="1" s="1"/>
  <c r="O23" i="1"/>
  <c r="Q23" i="1" s="1"/>
  <c r="O24" i="1"/>
  <c r="Q24" i="1" s="1"/>
  <c r="O15" i="1"/>
  <c r="Q15" i="1" s="1"/>
  <c r="O32" i="1"/>
  <c r="Q32" i="1" s="1"/>
  <c r="O33" i="1"/>
  <c r="Q33" i="1" s="1"/>
  <c r="O14" i="1"/>
  <c r="Q14" i="1" s="1"/>
  <c r="O20" i="1"/>
  <c r="Q20" i="1" s="1"/>
  <c r="O30" i="1"/>
  <c r="Q30" i="1" s="1"/>
  <c r="O31" i="1"/>
  <c r="Q31" i="1" s="1"/>
  <c r="O17" i="1"/>
  <c r="Q17" i="1" s="1"/>
  <c r="O34" i="1"/>
  <c r="Q34" i="1" s="1"/>
  <c r="O27" i="1"/>
  <c r="Q27" i="1" s="1"/>
  <c r="O37" i="1"/>
  <c r="Q37" i="1" s="1"/>
  <c r="O16" i="1"/>
  <c r="Q16" i="1" s="1"/>
  <c r="O21" i="1"/>
  <c r="Q21" i="1" s="1"/>
  <c r="O36" i="1"/>
  <c r="Q36" i="1" s="1"/>
  <c r="O35" i="1"/>
  <c r="Q35" i="1" s="1"/>
  <c r="O11" i="1"/>
  <c r="Q11" i="1" s="1"/>
  <c r="O25" i="1"/>
  <c r="Q25" i="1" s="1"/>
  <c r="O38" i="1"/>
  <c r="Q38" i="1" s="1"/>
  <c r="O28" i="1"/>
  <c r="Q28" i="1" s="1"/>
  <c r="O41" i="1"/>
  <c r="Q41" i="1" s="1"/>
  <c r="O18" i="1"/>
  <c r="Q18" i="1" s="1"/>
  <c r="O22" i="1"/>
  <c r="Q22" i="1" s="1"/>
  <c r="O13" i="1"/>
  <c r="Q13" i="1" s="1"/>
  <c r="O39" i="1"/>
  <c r="Q39" i="1" s="1"/>
  <c r="O12" i="1"/>
  <c r="Q12" i="1" s="1"/>
  <c r="O26" i="1"/>
  <c r="Q26" i="1" s="1"/>
  <c r="O40" i="1"/>
  <c r="Q40" i="1" s="1"/>
  <c r="O29" i="1"/>
  <c r="Q29" i="1" s="1"/>
  <c r="O42" i="1" l="1"/>
</calcChain>
</file>

<file path=xl/sharedStrings.xml><?xml version="1.0" encoding="utf-8"?>
<sst xmlns="http://schemas.openxmlformats.org/spreadsheetml/2006/main" count="74" uniqueCount="74">
  <si>
    <t>Austin Water</t>
  </si>
  <si>
    <t>Docket No. 49189</t>
  </si>
  <si>
    <t>Test Year Ending 9/30/2018</t>
  </si>
  <si>
    <t>Schedule II-C-4 Long Term Debt</t>
  </si>
  <si>
    <t>Witness: Joseph Gonzales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</si>
  <si>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</si>
  <si>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</si>
  <si>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</si>
  <si>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</si>
  <si>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</si>
  <si>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</si>
  <si>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</si>
  <si>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</si>
  <si>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</si>
  <si>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</si>
  <si>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</si>
  <si>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</si>
  <si>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</si>
  <si>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</si>
  <si>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</si>
  <si>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</si>
  <si>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Line No</t>
  </si>
  <si>
    <t>Description</t>
  </si>
  <si>
    <t>Date of Issuance</t>
  </si>
  <si>
    <t>Maturity Date</t>
  </si>
  <si>
    <t>All In Interest Rate</t>
  </si>
  <si>
    <t>Principal Amount at Issuance</t>
  </si>
  <si>
    <t>Premium or (Discount) at Issuance</t>
  </si>
  <si>
    <t>Underwriting Fees &amp; Issuance Expenses</t>
  </si>
  <si>
    <t>Net Proceeds at Issuance</t>
  </si>
  <si>
    <t>Adjusted Net Proceeds at Issuance</t>
  </si>
  <si>
    <t>Adjusted Net Proceeds as a % of Par Value</t>
  </si>
  <si>
    <t>Principal currently Outstanding as of 9/30/2018</t>
  </si>
  <si>
    <r>
      <t xml:space="preserve">Principal Currently Outstanding for </t>
    </r>
    <r>
      <rPr>
        <b/>
        <sz val="10"/>
        <rFont val="Calibri"/>
        <family val="2"/>
        <scheme val="minor"/>
      </rPr>
      <t>Austin Water ONLY</t>
    </r>
    <r>
      <rPr>
        <b/>
        <sz val="10"/>
        <color theme="1"/>
        <rFont val="Calibri"/>
        <family val="2"/>
        <scheme val="minor"/>
      </rPr>
      <t xml:space="preserve"> as of 9/30/2018</t>
    </r>
  </si>
  <si>
    <t>Adjusted Net Proceeds (Based on AW Only)</t>
  </si>
  <si>
    <t>Issue as % of Total Net Proceeds</t>
  </si>
  <si>
    <t>Cost of Debt</t>
  </si>
  <si>
    <t>Weighted Cost of Long-Term Debt</t>
  </si>
  <si>
    <t xml:space="preserve">Combined Utility System Revenue Refunding Bonds, Series 1994 </t>
  </si>
  <si>
    <t>Combined Utility System Subordinate Lien Revenue Refunding Bonds, Series 1998</t>
  </si>
  <si>
    <t>Combined Utility System Subordinate Lien Revenue Refunding Bonds, Series 1998A</t>
  </si>
  <si>
    <t>Northwest Austin Municipal District No. 1 Unlimited Tax Refunding Bonds, Series 2004</t>
  </si>
  <si>
    <t>Northwest Austin Municipal Utility District No. 1 Unlimited Tax Refunding and Improvement Bonds, Series 2006</t>
  </si>
  <si>
    <t>Water and Wastewater System Variable Rate Revenue Refunding Bonds, Series 2008</t>
  </si>
  <si>
    <t>Public Improvement Refunding Bonds, Series 2008</t>
  </si>
  <si>
    <t>Water and Wastewater System Revenue Refunding Bonds, Series 2009</t>
  </si>
  <si>
    <t>River Place Municipal Utility District Unlimited Tax Refunding, Series 2009</t>
  </si>
  <si>
    <t>Water and Wastewater System Revenue Refunding Bonds, Series 2010 (ARRA)</t>
  </si>
  <si>
    <t>Water and Wastewater System Revenue Refunding Bonds, Series 2010A</t>
  </si>
  <si>
    <t>Water and Wastewater System Revenue Bonds, Taxable Series 2010B (Direct Subsidy-Build America Bonds)</t>
  </si>
  <si>
    <t>Water and Wastewater System Revenue Refunding Bonds, Series 2011</t>
  </si>
  <si>
    <t>Public Property Finance Contractual Obligations, Series 2011</t>
  </si>
  <si>
    <t>Certificates of Obligation, Series 2011</t>
  </si>
  <si>
    <t xml:space="preserve">Public Improvement Refunding Bonds, Series 2011A </t>
  </si>
  <si>
    <t>Water and Wastewater System Revenue Refunding Bonds, Series 2012</t>
  </si>
  <si>
    <t>Public Property Finance Contractual Obligations, Series 2012</t>
  </si>
  <si>
    <t>Certificates of Obligation, Series 2012</t>
  </si>
  <si>
    <t>Certificates of Obligation, Series 2013</t>
  </si>
  <si>
    <t>Public Property Finance Contractual Obligations, Series 2013</t>
  </si>
  <si>
    <t>Water and Wastewater System Revenue Refunding Bonds, Series 2013A</t>
  </si>
  <si>
    <t>Public Improvement Refunding Bonds, Taxable Series 2013B</t>
  </si>
  <si>
    <t>Public Improvement Refunding Bonds, Series 2013A</t>
  </si>
  <si>
    <t>Water and Wastewater System Revenue Refunding Bonds, Series 2014</t>
  </si>
  <si>
    <t>Public Property Finance Contractual Obligations, Series 2014</t>
  </si>
  <si>
    <t>Public Property Finance Contractual Obligations, Series 2015</t>
  </si>
  <si>
    <t>Water and Wastewater System Revenue Refunding Bonds, Series 2015A</t>
  </si>
  <si>
    <t>Water and Wastewater System Revenue Refunding Bonds, Taxable Series 2015B</t>
  </si>
  <si>
    <t>Water and Wastewater System Revenue Refunding Bonds, Series 2016</t>
  </si>
  <si>
    <t>Texas Water Development Board Water and Wastewater System Revenue Bonds, Series 2016A</t>
  </si>
  <si>
    <t>Water and Wastewater System Revenue Refunding Bonds, Series 2017</t>
  </si>
  <si>
    <t>Texas Water Development Board Water and Wastewater System Revenue Bonds, Series 2017A</t>
  </si>
  <si>
    <t>Water Percentage</t>
  </si>
  <si>
    <t>Wastewater Percentage</t>
  </si>
  <si>
    <t>Total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</si>
</sst>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mm/dd/yy;@"/>
    <numFmt numFmtId="165" formatCode="_(* #,##0_);_(* \(#,##0\);_(* &quot;-&quot;??_);_(@_)"/>
    <numFmt numFmtId="166" formatCode="0.00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51">
    <xf numFmtId="0" fontId="0" fillId="0" borderId="0" xfId="0"/>
    <xf numFmtId="0" fontId="4" fillId="0" borderId="0" xfId="3" applyFont="1" applyFill="1" applyBorder="1" applyAlignment="1">
      <alignment horizontal="center"/>
    </xf>
    <xf numFmtId="2" fontId="4" fillId="0" borderId="1" xfId="3" quotePrefix="1" applyNumberFormat="1" applyFont="1" applyFill="1" applyBorder="1" applyAlignment="1">
      <alignment horizontal="center"/>
    </xf>
    <xf numFmtId="0" fontId="0" fillId="0" borderId="0" xfId="0" applyFont="1" applyFill="1"/>
    <xf numFmtId="0" fontId="5" fillId="0" borderId="1" xfId="3" applyFont="1" applyFill="1" applyBorder="1" applyAlignment="1">
      <alignment horizontal="center" wrapText="1"/>
    </xf>
    <xf numFmtId="0" fontId="0" fillId="0" borderId="0" xfId="0" applyFill="1"/>
    <xf numFmtId="0" fontId="4" fillId="0" borderId="2" xfId="3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/>
    </xf>
    <xf numFmtId="165" fontId="1" fillId="0" borderId="2" xfId="1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165" fontId="1" fillId="0" borderId="2" xfId="0" applyNumberFormat="1" applyFont="1" applyFill="1" applyBorder="1" applyAlignment="1">
      <alignment vertical="center"/>
    </xf>
    <xf numFmtId="2" fontId="1" fillId="0" borderId="0" xfId="0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vertical="center"/>
    </xf>
    <xf numFmtId="10" fontId="1" fillId="0" borderId="2" xfId="2" applyNumberFormat="1" applyFont="1" applyFill="1" applyBorder="1" applyAlignment="1">
      <alignment vertical="center"/>
    </xf>
    <xf numFmtId="10" fontId="1" fillId="0" borderId="2" xfId="0" applyNumberFormat="1" applyFont="1" applyFill="1" applyBorder="1" applyAlignment="1">
      <alignment vertical="center"/>
    </xf>
    <xf numFmtId="166" fontId="1" fillId="0" borderId="2" xfId="2" applyNumberFormat="1" applyFont="1" applyFill="1" applyBorder="1" applyAlignment="1">
      <alignment vertical="center"/>
    </xf>
    <xf numFmtId="0" fontId="4" fillId="0" borderId="3" xfId="3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10" fontId="1" fillId="0" borderId="3" xfId="2" applyNumberFormat="1" applyFont="1" applyFill="1" applyBorder="1" applyAlignment="1">
      <alignment horizontal="center" vertical="center"/>
    </xf>
    <xf numFmtId="165" fontId="1" fillId="0" borderId="3" xfId="1" applyNumberFormat="1" applyFont="1" applyFill="1" applyBorder="1" applyAlignment="1">
      <alignment vertical="center"/>
    </xf>
    <xf numFmtId="165" fontId="1" fillId="0" borderId="3" xfId="0" applyNumberFormat="1" applyFont="1" applyFill="1" applyBorder="1" applyAlignment="1">
      <alignment vertical="center"/>
    </xf>
    <xf numFmtId="10" fontId="1" fillId="0" borderId="3" xfId="2" applyNumberFormat="1" applyFont="1" applyFill="1" applyBorder="1" applyAlignment="1">
      <alignment vertical="center"/>
    </xf>
    <xf numFmtId="10" fontId="1" fillId="0" borderId="3" xfId="0" applyNumberFormat="1" applyFont="1" applyFill="1" applyBorder="1" applyAlignment="1">
      <alignment vertical="center"/>
    </xf>
    <xf numFmtId="166" fontId="1" fillId="0" borderId="3" xfId="2" applyNumberFormat="1" applyFont="1" applyFill="1" applyBorder="1" applyAlignment="1">
      <alignment vertical="center"/>
    </xf>
    <xf numFmtId="10" fontId="1" fillId="0" borderId="3" xfId="0" applyNumberFormat="1" applyFont="1" applyFill="1" applyBorder="1" applyAlignment="1">
      <alignment horizontal="center" vertical="center"/>
    </xf>
    <xf numFmtId="165" fontId="1" fillId="0" borderId="3" xfId="1" applyNumberFormat="1" applyFont="1" applyFill="1" applyBorder="1" applyAlignment="1">
      <alignment horizontal="center" vertical="center"/>
    </xf>
    <xf numFmtId="164" fontId="1" fillId="0" borderId="3" xfId="0" quotePrefix="1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/>
    </xf>
    <xf numFmtId="165" fontId="2" fillId="0" borderId="4" xfId="0" applyNumberFormat="1" applyFont="1" applyFill="1" applyBorder="1"/>
    <xf numFmtId="165" fontId="2" fillId="0" borderId="5" xfId="0" applyNumberFormat="1" applyFont="1" applyFill="1" applyBorder="1"/>
    <xf numFmtId="165" fontId="2" fillId="0" borderId="0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3" fillId="0" borderId="6" xfId="3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0" fillId="0" borderId="6" xfId="0" applyFill="1" applyBorder="1" applyAlignment="1">
      <alignment horizontal="center"/>
    </xf>
    <xf numFmtId="0" fontId="0" fillId="0" borderId="6" xfId="0" applyFill="1" applyBorder="1"/>
    <xf numFmtId="43" fontId="0" fillId="0" borderId="6" xfId="1" applyFont="1" applyFill="1" applyBorder="1"/>
    <xf numFmtId="0" fontId="0" fillId="0" borderId="7" xfId="0" applyFill="1" applyBorder="1"/>
    <xf numFmtId="0" fontId="0" fillId="0" borderId="7" xfId="0" applyFill="1" applyBorder="1" applyAlignment="1">
      <alignment horizontal="center"/>
    </xf>
    <xf numFmtId="0" fontId="5" fillId="2" borderId="1" xfId="3" applyFont="1" applyFill="1" applyBorder="1" applyAlignment="1">
      <alignment horizontal="center" wrapText="1"/>
    </xf>
    <xf numFmtId="0" fontId="2" fillId="0" borderId="0" xfId="0" applyFont="1" applyFill="1"/>
    <xf numFmtId="0" fontId="0" fillId="0" borderId="1" xfId="0" applyFont="1" applyFill="1" applyBorder="1"/>
    <xf numFmtId="10" fontId="0" fillId="0" borderId="1" xfId="0" applyNumberFormat="1" applyFill="1" applyBorder="1"/>
    <xf numFmtId="10" fontId="1" fillId="0" borderId="6" xfId="0" applyNumberFormat="1" applyFont="1" applyFill="1" applyBorder="1" applyAlignment="1">
      <alignment vertical="center"/>
    </xf>
    <xf numFmtId="166" fontId="1" fillId="0" borderId="6" xfId="2" applyNumberFormat="1" applyFont="1" applyFill="1" applyBorder="1" applyAlignment="1">
      <alignment vertical="center"/>
    </xf>
    <xf numFmtId="0" fontId="0" fillId="0" borderId="1" xfId="0" applyFill="1" applyBorder="1"/>
    <xf numFmtId="2" fontId="4" fillId="0" borderId="1" xfId="3" applyNumberFormat="1" applyFont="1" applyFill="1" applyBorder="1" applyAlignment="1">
      <alignment horizontal="center" wrapText="1"/>
    </xf>
  </cellXfs>
  <cellStyles count="4">
    <cellStyle name="Comma" xfId="1" builtinId="3"/>
    <cellStyle name="Normal" xfId="0" builtinId="0"/>
    <cellStyle name="Normal 2" xfId="3" xr:uid="{B65AF978-9363-451E-B718-4F52B420AA6D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D5A37-3B44-446B-9914-0008F1F1653A}">
  <dimension ref="A1:T55"/>
  <sheetViews>
    <sheetView tabSelected="1" workbookViewId="0">
      <selection activeCell="C8" sqref="C8"/>
    </sheetView>
  </sheetViews>
  <sheetFormatPr defaultRowHeight="15" x14ac:dyDescent="0.25"/>
  <cols>
    <col min="1" max="1" width="5.140625" style="5" customWidth="1"/>
    <col min="2" max="2" width="34.42578125" style="5" customWidth="1"/>
    <col min="3" max="3" width="8.5703125" style="5" bestFit="1" customWidth="1"/>
    <col min="4" max="4" width="9.7109375" style="5" customWidth="1"/>
    <col min="5" max="5" width="7.7109375" style="5" customWidth="1"/>
    <col min="6" max="6" width="14.28515625" style="5" bestFit="1" customWidth="1"/>
    <col min="7" max="7" width="12.5703125" style="5" bestFit="1" customWidth="1"/>
    <col min="8" max="8" width="11.5703125" style="5" bestFit="1" customWidth="1"/>
    <col min="9" max="10" width="14.28515625" style="5" bestFit="1" customWidth="1"/>
    <col min="11" max="11" width="8.42578125" style="5" bestFit="1" customWidth="1"/>
    <col min="12" max="14" width="14.28515625" style="5" bestFit="1" customWidth="1"/>
    <col min="15" max="15" width="9.140625" style="5"/>
    <col min="16" max="16" width="8.7109375" style="5" customWidth="1"/>
    <col min="17" max="17" width="9.140625" style="5"/>
    <col min="18" max="18" width="9.5703125" style="5" customWidth="1"/>
    <col min="19" max="19" width="10.42578125" style="5" customWidth="1"/>
    <col min="20" max="20" width="10.85546875" style="5" customWidth="1"/>
    <col min="21" max="16384" width="9.140625" style="5"/>
  </cols>
  <sheetData>
    <row r="1" spans="1:20" x14ac:dyDescent="0.25">
      <c r="A1" s="44" t="s">
        <v>0</v>
      </c>
    </row>
    <row r="2" spans="1:20" x14ac:dyDescent="0.25">
      <c r="A2" s="5" t="s">
        <v>1</v>
      </c>
    </row>
    <row r="3" spans="1:20" x14ac:dyDescent="0.25">
      <c r="A3" s="5" t="s">
        <v>2</v>
      </c>
    </row>
    <row r="4" spans="1:20" x14ac:dyDescent="0.25">
      <c r="A4" s="5" t="s">
        <v>3</v>
      </c>
    </row>
    <row r="5" spans="1:20" x14ac:dyDescent="0.25">
      <c r="A5" s="5" t="s">
        <v>4</v>
      </c>
    </row>
    <row r="7" spans="1:20" s="3" customFormat="1" ht="18" customHeight="1" x14ac:dyDescent="0.25">
      <c r="A7" s="1"/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" t="s">
        <v>10</v>
      </c>
      <c r="H7" s="2" t="s">
        <v>11</v>
      </c>
      <c r="I7" s="2" t="s">
        <v>12</v>
      </c>
      <c r="J7" s="2" t="s">
        <v>13</v>
      </c>
      <c r="K7" s="2" t="s">
        <v>14</v>
      </c>
      <c r="L7" s="2" t="s">
        <v>15</v>
      </c>
      <c r="M7" s="2" t="s">
        <v>16</v>
      </c>
      <c r="N7" s="2" t="s">
        <v>17</v>
      </c>
      <c r="O7" s="2" t="s">
        <v>18</v>
      </c>
      <c r="P7" s="2" t="s">
        <v>19</v>
      </c>
      <c r="Q7" s="2" t="s">
        <v>20</v>
      </c>
      <c r="R7" s="50"/>
      <c r="S7" s="50"/>
      <c r="T7" s="45"/>
    </row>
    <row r="8" spans="1:20" ht="79.900000000000006" customHeight="1" x14ac:dyDescent="0.25">
      <c r="A8" s="4" t="s">
        <v>21</v>
      </c>
      <c r="B8" s="4" t="s">
        <v>22</v>
      </c>
      <c r="C8" s="4" t="s">
        <v>23</v>
      </c>
      <c r="D8" s="4" t="s">
        <v>24</v>
      </c>
      <c r="E8" s="4" t="s">
        <v>25</v>
      </c>
      <c r="F8" s="4" t="s">
        <v>26</v>
      </c>
      <c r="G8" s="4" t="s">
        <v>27</v>
      </c>
      <c r="H8" s="4" t="s">
        <v>28</v>
      </c>
      <c r="I8" s="4" t="s">
        <v>29</v>
      </c>
      <c r="J8" s="4" t="s">
        <v>30</v>
      </c>
      <c r="K8" s="4" t="s">
        <v>31</v>
      </c>
      <c r="L8" s="4" t="s">
        <v>32</v>
      </c>
      <c r="M8" s="4" t="s">
        <v>33</v>
      </c>
      <c r="N8" s="4" t="s">
        <v>34</v>
      </c>
      <c r="O8" s="4" t="s">
        <v>35</v>
      </c>
      <c r="P8" s="4" t="s">
        <v>36</v>
      </c>
      <c r="Q8" s="4" t="s">
        <v>37</v>
      </c>
      <c r="R8" s="43" t="s">
        <v>71</v>
      </c>
      <c r="S8" s="43" t="s">
        <v>72</v>
      </c>
      <c r="T8" s="43" t="s">
        <v>73</v>
      </c>
    </row>
    <row r="9" spans="1:20" ht="28.9" customHeight="1" x14ac:dyDescent="0.25">
      <c r="A9" s="6">
        <v>1</v>
      </c>
      <c r="B9" s="7" t="s">
        <v>38</v>
      </c>
      <c r="C9" s="8">
        <v>34578</v>
      </c>
      <c r="D9" s="8">
        <v>43600</v>
      </c>
      <c r="E9" s="9">
        <v>6.6000000000000003E-2</v>
      </c>
      <c r="F9" s="10">
        <v>142558632.05000001</v>
      </c>
      <c r="G9" s="10">
        <v>-5045832.25</v>
      </c>
      <c r="H9" s="10">
        <f>1105019.79+1735270.63</f>
        <v>2840290.42</v>
      </c>
      <c r="I9" s="11">
        <f t="shared" ref="I9:I41" si="0">F9+G9-H9</f>
        <v>134672509.38000003</v>
      </c>
      <c r="J9" s="12">
        <f t="shared" ref="J9:J41" si="1">I9+H9+G9</f>
        <v>132466967.55000001</v>
      </c>
      <c r="K9" s="13">
        <f t="shared" ref="K9:K41" si="2">J9/F9</f>
        <v>0.92921042833477441</v>
      </c>
      <c r="L9" s="10">
        <v>5685000</v>
      </c>
      <c r="M9" s="14">
        <v>5685000</v>
      </c>
      <c r="N9" s="10">
        <f t="shared" ref="N9:N41" si="3">K9*M9</f>
        <v>5282561.2850831924</v>
      </c>
      <c r="O9" s="15">
        <f>N9/N42</f>
        <v>1.8842899534288944E-3</v>
      </c>
      <c r="P9" s="16">
        <f t="shared" ref="P9:P41" si="4">E9</f>
        <v>6.6000000000000003E-2</v>
      </c>
      <c r="Q9" s="17">
        <f>(P9*O9)</f>
        <v>1.2436313692630705E-4</v>
      </c>
      <c r="R9" s="46">
        <v>0.48400731930000002</v>
      </c>
      <c r="S9" s="46">
        <v>0.51599268070000004</v>
      </c>
      <c r="T9" s="46">
        <f>SUM(R9:S9)</f>
        <v>1</v>
      </c>
    </row>
    <row r="10" spans="1:20" ht="45" x14ac:dyDescent="0.25">
      <c r="A10" s="18">
        <v>2</v>
      </c>
      <c r="B10" s="19" t="s">
        <v>39</v>
      </c>
      <c r="C10" s="20">
        <v>36069</v>
      </c>
      <c r="D10" s="20">
        <v>45792</v>
      </c>
      <c r="E10" s="21">
        <v>5.2499999999999998E-2</v>
      </c>
      <c r="F10" s="22">
        <v>139965000</v>
      </c>
      <c r="G10" s="22">
        <f>SUM(7790207.1-0.57)</f>
        <v>7790206.5299999993</v>
      </c>
      <c r="H10" s="22">
        <f>1369705.51+1564568.7*0.57</f>
        <v>2261509.6689999998</v>
      </c>
      <c r="I10" s="11">
        <f t="shared" si="0"/>
        <v>145493696.861</v>
      </c>
      <c r="J10" s="23">
        <f t="shared" si="1"/>
        <v>155545413.06</v>
      </c>
      <c r="K10" s="13">
        <f t="shared" si="2"/>
        <v>1.1113164938377451</v>
      </c>
      <c r="L10" s="22">
        <v>96035000</v>
      </c>
      <c r="M10" s="14">
        <v>24753700.629999999</v>
      </c>
      <c r="N10" s="22">
        <f t="shared" si="3"/>
        <v>27509195.793640781</v>
      </c>
      <c r="O10" s="24">
        <f>N10/N42</f>
        <v>9.8125319259877546E-3</v>
      </c>
      <c r="P10" s="25">
        <f t="shared" si="4"/>
        <v>5.2499999999999998E-2</v>
      </c>
      <c r="Q10" s="26">
        <f t="shared" ref="Q10:Q41" si="5">P10*O10</f>
        <v>5.1515792611435711E-4</v>
      </c>
      <c r="R10" s="46">
        <v>0.124665715</v>
      </c>
      <c r="S10" s="46">
        <v>0.13309135899999999</v>
      </c>
      <c r="T10" s="46">
        <f>SUM(R10:S10)</f>
        <v>0.25775707399999997</v>
      </c>
    </row>
    <row r="11" spans="1:20" ht="45" x14ac:dyDescent="0.25">
      <c r="A11" s="18">
        <v>3</v>
      </c>
      <c r="B11" s="19" t="s">
        <v>40</v>
      </c>
      <c r="C11" s="20">
        <v>36069</v>
      </c>
      <c r="D11" s="20">
        <v>43966</v>
      </c>
      <c r="E11" s="21">
        <v>4.2500000000000003E-2</v>
      </c>
      <c r="F11" s="22">
        <v>105349512.3</v>
      </c>
      <c r="G11" s="22">
        <f>SUM(7790207.1*0.43)</f>
        <v>3349789.0529999998</v>
      </c>
      <c r="H11" s="22">
        <f>1369705.51+1564568.7*0.43</f>
        <v>2042470.051</v>
      </c>
      <c r="I11" s="11">
        <f t="shared" si="0"/>
        <v>106656831.302</v>
      </c>
      <c r="J11" s="23">
        <f t="shared" si="1"/>
        <v>112049090.406</v>
      </c>
      <c r="K11" s="13">
        <f t="shared" si="2"/>
        <v>1.0635938217437766</v>
      </c>
      <c r="L11" s="22">
        <v>4504000</v>
      </c>
      <c r="M11" s="14">
        <v>4503544.45</v>
      </c>
      <c r="N11" s="22">
        <f t="shared" si="3"/>
        <v>4789942.052968475</v>
      </c>
      <c r="O11" s="24">
        <f>N11/N42</f>
        <v>1.7085726413437964E-3</v>
      </c>
      <c r="P11" s="25">
        <f t="shared" si="4"/>
        <v>4.2500000000000003E-2</v>
      </c>
      <c r="Q11" s="26">
        <f t="shared" si="5"/>
        <v>7.261433725711135E-5</v>
      </c>
      <c r="R11" s="46">
        <v>0.6</v>
      </c>
      <c r="S11" s="46">
        <v>0.4</v>
      </c>
      <c r="T11" s="46">
        <f>SUM(R11:S11)</f>
        <v>1</v>
      </c>
    </row>
    <row r="12" spans="1:20" ht="45" x14ac:dyDescent="0.25">
      <c r="A12" s="18">
        <v>4</v>
      </c>
      <c r="B12" s="19" t="s">
        <v>41</v>
      </c>
      <c r="C12" s="20">
        <v>38322</v>
      </c>
      <c r="D12" s="20">
        <v>44075</v>
      </c>
      <c r="E12" s="27">
        <v>4.3999999999999997E-2</v>
      </c>
      <c r="F12" s="22">
        <v>2629998.5</v>
      </c>
      <c r="G12" s="22">
        <f>228465.7-6672.15</f>
        <v>221793.55000000002</v>
      </c>
      <c r="H12" s="22">
        <f>59473.3+59473.3</f>
        <v>118946.6</v>
      </c>
      <c r="I12" s="11">
        <f t="shared" si="0"/>
        <v>2732845.4499999997</v>
      </c>
      <c r="J12" s="23">
        <f t="shared" si="1"/>
        <v>3073585.5999999996</v>
      </c>
      <c r="K12" s="13">
        <f t="shared" si="2"/>
        <v>1.1686643927743683</v>
      </c>
      <c r="L12" s="22">
        <v>405000</v>
      </c>
      <c r="M12" s="14">
        <v>259281</v>
      </c>
      <c r="N12" s="22">
        <f t="shared" si="3"/>
        <v>303012.47242293099</v>
      </c>
      <c r="O12" s="24">
        <f>N12/N42</f>
        <v>1.0808456859032672E-4</v>
      </c>
      <c r="P12" s="25">
        <f t="shared" si="4"/>
        <v>4.3999999999999997E-2</v>
      </c>
      <c r="Q12" s="26">
        <f t="shared" si="5"/>
        <v>4.7557210179743754E-6</v>
      </c>
      <c r="R12" s="46">
        <v>0.2369</v>
      </c>
      <c r="S12" s="46">
        <v>0.40329999999999999</v>
      </c>
      <c r="T12" s="46">
        <f>SUM(R12:S12)</f>
        <v>0.64019999999999999</v>
      </c>
    </row>
    <row r="13" spans="1:20" ht="49.9" customHeight="1" x14ac:dyDescent="0.25">
      <c r="A13" s="18">
        <v>5</v>
      </c>
      <c r="B13" s="19" t="s">
        <v>42</v>
      </c>
      <c r="C13" s="20">
        <v>38869</v>
      </c>
      <c r="D13" s="20">
        <v>46266</v>
      </c>
      <c r="E13" s="27">
        <v>4.4999999999999998E-2</v>
      </c>
      <c r="F13" s="22">
        <v>7994994.4000000004</v>
      </c>
      <c r="G13" s="22">
        <v>271116.15000000002</v>
      </c>
      <c r="H13" s="22">
        <f>294711.82+62248.45</f>
        <v>356960.27</v>
      </c>
      <c r="I13" s="11">
        <f t="shared" si="0"/>
        <v>7909150.2800000012</v>
      </c>
      <c r="J13" s="23">
        <f t="shared" si="1"/>
        <v>8537226.7000000011</v>
      </c>
      <c r="K13" s="13">
        <f t="shared" si="2"/>
        <v>1.0678214733959039</v>
      </c>
      <c r="L13" s="22">
        <v>6165000</v>
      </c>
      <c r="M13" s="14">
        <f>3908421+38451</f>
        <v>3946872</v>
      </c>
      <c r="N13" s="22">
        <f t="shared" si="3"/>
        <v>4214554.6743450379</v>
      </c>
      <c r="O13" s="24">
        <f>N13/N42</f>
        <v>1.5033319260242288E-3</v>
      </c>
      <c r="P13" s="25">
        <f t="shared" si="4"/>
        <v>4.4999999999999998E-2</v>
      </c>
      <c r="Q13" s="26">
        <f t="shared" si="5"/>
        <v>6.7649936671090288E-5</v>
      </c>
      <c r="R13" s="46">
        <v>0.2369</v>
      </c>
      <c r="S13" s="46">
        <v>0.40329999999999999</v>
      </c>
      <c r="T13" s="46">
        <f>SUM(R13:S13)</f>
        <v>0.64019999999999999</v>
      </c>
    </row>
    <row r="14" spans="1:20" ht="45" x14ac:dyDescent="0.25">
      <c r="A14" s="18">
        <v>6</v>
      </c>
      <c r="B14" s="19" t="s">
        <v>43</v>
      </c>
      <c r="C14" s="20">
        <v>43235</v>
      </c>
      <c r="D14" s="20">
        <v>47983</v>
      </c>
      <c r="E14" s="27">
        <v>4.1000000000000002E-2</v>
      </c>
      <c r="F14" s="22">
        <v>170605000</v>
      </c>
      <c r="G14" s="22">
        <v>0</v>
      </c>
      <c r="H14" s="22">
        <f>511815+650000</f>
        <v>1161815</v>
      </c>
      <c r="I14" s="11">
        <f t="shared" si="0"/>
        <v>169443185</v>
      </c>
      <c r="J14" s="23">
        <f t="shared" si="1"/>
        <v>170605000</v>
      </c>
      <c r="K14" s="13">
        <f t="shared" si="2"/>
        <v>1</v>
      </c>
      <c r="L14" s="22">
        <v>105690000</v>
      </c>
      <c r="M14" s="14">
        <v>105690000</v>
      </c>
      <c r="N14" s="22">
        <f t="shared" si="3"/>
        <v>105690000</v>
      </c>
      <c r="O14" s="24">
        <f>N14/N42</f>
        <v>3.7699629863312323E-2</v>
      </c>
      <c r="P14" s="25">
        <f t="shared" si="4"/>
        <v>4.1000000000000002E-2</v>
      </c>
      <c r="Q14" s="26">
        <f t="shared" si="5"/>
        <v>1.5456848243958054E-3</v>
      </c>
      <c r="R14" s="46">
        <v>0.67649497999999997</v>
      </c>
      <c r="S14" s="46">
        <v>0.32350501999999998</v>
      </c>
      <c r="T14" s="46">
        <f>SUM(R14:S14)</f>
        <v>1</v>
      </c>
    </row>
    <row r="15" spans="1:20" ht="30" x14ac:dyDescent="0.25">
      <c r="A15" s="18">
        <v>7</v>
      </c>
      <c r="B15" s="19" t="s">
        <v>44</v>
      </c>
      <c r="C15" s="20">
        <v>39462</v>
      </c>
      <c r="D15" s="20">
        <v>44440</v>
      </c>
      <c r="E15" s="27">
        <v>0.05</v>
      </c>
      <c r="F15" s="22">
        <v>172505000</v>
      </c>
      <c r="G15" s="22">
        <v>16682390.15</v>
      </c>
      <c r="H15" s="22">
        <f>400532.64+699694.11</f>
        <v>1100226.75</v>
      </c>
      <c r="I15" s="11">
        <f t="shared" si="0"/>
        <v>188087163.40000001</v>
      </c>
      <c r="J15" s="23">
        <f t="shared" si="1"/>
        <v>205869780.30000001</v>
      </c>
      <c r="K15" s="13">
        <f t="shared" si="2"/>
        <v>1.1934134100460856</v>
      </c>
      <c r="L15" s="22">
        <v>19725000</v>
      </c>
      <c r="M15" s="14">
        <v>8604.7199999999993</v>
      </c>
      <c r="N15" s="22">
        <f t="shared" si="3"/>
        <v>10268.988237691752</v>
      </c>
      <c r="O15" s="24">
        <f>N15/N42</f>
        <v>3.6629487712336736E-6</v>
      </c>
      <c r="P15" s="25">
        <f t="shared" si="4"/>
        <v>0.05</v>
      </c>
      <c r="Q15" s="26">
        <f t="shared" si="5"/>
        <v>1.8314743856168369E-7</v>
      </c>
      <c r="R15" s="46">
        <v>0.5</v>
      </c>
      <c r="S15" s="46">
        <v>0.5</v>
      </c>
      <c r="T15" s="46">
        <f>SUM(R15:S15)</f>
        <v>1</v>
      </c>
    </row>
    <row r="16" spans="1:20" ht="45" x14ac:dyDescent="0.25">
      <c r="A16" s="18">
        <v>8</v>
      </c>
      <c r="B16" s="19" t="s">
        <v>45</v>
      </c>
      <c r="C16" s="20">
        <v>39828</v>
      </c>
      <c r="D16" s="20">
        <v>47437</v>
      </c>
      <c r="E16" s="27">
        <v>4.5902440000000003E-2</v>
      </c>
      <c r="F16" s="22">
        <v>175000000</v>
      </c>
      <c r="G16" s="22">
        <v>6006330.1500000004</v>
      </c>
      <c r="H16" s="22">
        <f>501714.07+969051.16</f>
        <v>1470765.23</v>
      </c>
      <c r="I16" s="11">
        <f t="shared" si="0"/>
        <v>179535564.92000002</v>
      </c>
      <c r="J16" s="23">
        <f t="shared" si="1"/>
        <v>187012660.30000001</v>
      </c>
      <c r="K16" s="13">
        <f t="shared" si="2"/>
        <v>1.0686437731428573</v>
      </c>
      <c r="L16" s="22">
        <v>1700000</v>
      </c>
      <c r="M16" s="14">
        <v>1700000</v>
      </c>
      <c r="N16" s="22">
        <f t="shared" si="3"/>
        <v>1816694.4143428574</v>
      </c>
      <c r="O16" s="24">
        <f>N16/N42</f>
        <v>6.4801501556885875E-4</v>
      </c>
      <c r="P16" s="25">
        <f t="shared" si="4"/>
        <v>4.5902440000000003E-2</v>
      </c>
      <c r="Q16" s="26">
        <f t="shared" si="5"/>
        <v>2.9745470371248608E-5</v>
      </c>
      <c r="R16" s="46">
        <v>0.42857099999999998</v>
      </c>
      <c r="S16" s="46">
        <v>0.57142899999999996</v>
      </c>
      <c r="T16" s="46">
        <f>SUM(R16:S16)</f>
        <v>1</v>
      </c>
    </row>
    <row r="17" spans="1:20" ht="45" x14ac:dyDescent="0.25">
      <c r="A17" s="18">
        <v>9</v>
      </c>
      <c r="B17" s="19" t="s">
        <v>46</v>
      </c>
      <c r="C17" s="20">
        <v>40087</v>
      </c>
      <c r="D17" s="20">
        <v>43709</v>
      </c>
      <c r="E17" s="27">
        <v>3.3000000000000002E-2</v>
      </c>
      <c r="F17" s="22">
        <v>7010000</v>
      </c>
      <c r="G17" s="22">
        <v>404746.5</v>
      </c>
      <c r="H17" s="22">
        <f>276729.93+46945.96</f>
        <v>323675.89</v>
      </c>
      <c r="I17" s="11">
        <f t="shared" si="0"/>
        <v>7091070.6100000003</v>
      </c>
      <c r="J17" s="23">
        <f t="shared" si="1"/>
        <v>7819493</v>
      </c>
      <c r="K17" s="13">
        <f t="shared" si="2"/>
        <v>1.1154768901569188</v>
      </c>
      <c r="L17" s="22">
        <v>335000</v>
      </c>
      <c r="M17" s="14">
        <v>303677.5</v>
      </c>
      <c r="N17" s="22">
        <f t="shared" si="3"/>
        <v>338745.23331062769</v>
      </c>
      <c r="O17" s="24">
        <f>N17/N42</f>
        <v>1.2083044671938726E-4</v>
      </c>
      <c r="P17" s="25">
        <f t="shared" si="4"/>
        <v>3.3000000000000002E-2</v>
      </c>
      <c r="Q17" s="26">
        <f t="shared" si="5"/>
        <v>3.9874047417397802E-6</v>
      </c>
      <c r="R17" s="46">
        <v>0.46899999999999997</v>
      </c>
      <c r="S17" s="46">
        <v>0.4375</v>
      </c>
      <c r="T17" s="46">
        <f>SUM(R17:S17)</f>
        <v>0.90649999999999997</v>
      </c>
    </row>
    <row r="18" spans="1:20" ht="45" x14ac:dyDescent="0.25">
      <c r="A18" s="18">
        <v>10</v>
      </c>
      <c r="B18" s="19" t="s">
        <v>47</v>
      </c>
      <c r="C18" s="20">
        <v>40193</v>
      </c>
      <c r="D18" s="20">
        <v>51820</v>
      </c>
      <c r="E18" s="27">
        <v>0</v>
      </c>
      <c r="F18" s="22">
        <v>31815000</v>
      </c>
      <c r="G18" s="22">
        <v>0</v>
      </c>
      <c r="H18" s="22">
        <v>0</v>
      </c>
      <c r="I18" s="11">
        <f t="shared" si="0"/>
        <v>31815000</v>
      </c>
      <c r="J18" s="23">
        <f t="shared" si="1"/>
        <v>31815000</v>
      </c>
      <c r="K18" s="13">
        <f t="shared" si="2"/>
        <v>1</v>
      </c>
      <c r="L18" s="22">
        <v>25445000</v>
      </c>
      <c r="M18" s="14">
        <v>25445000</v>
      </c>
      <c r="N18" s="22">
        <f t="shared" si="3"/>
        <v>25445000</v>
      </c>
      <c r="O18" s="24">
        <f>N18/N42</f>
        <v>9.0762331523510462E-3</v>
      </c>
      <c r="P18" s="25">
        <f t="shared" si="4"/>
        <v>0</v>
      </c>
      <c r="Q18" s="26">
        <f t="shared" si="5"/>
        <v>0</v>
      </c>
      <c r="R18" s="46">
        <v>0</v>
      </c>
      <c r="S18" s="46">
        <v>1</v>
      </c>
      <c r="T18" s="46">
        <f>SUM(R18:S18)</f>
        <v>1</v>
      </c>
    </row>
    <row r="19" spans="1:20" ht="45" x14ac:dyDescent="0.25">
      <c r="A19" s="18">
        <v>11</v>
      </c>
      <c r="B19" s="19" t="s">
        <v>48</v>
      </c>
      <c r="C19" s="20">
        <v>40483</v>
      </c>
      <c r="D19" s="20">
        <v>51455</v>
      </c>
      <c r="E19" s="27">
        <v>4.2697369999999998E-2</v>
      </c>
      <c r="F19" s="22">
        <v>76855000</v>
      </c>
      <c r="G19" s="22">
        <v>1415842.85</v>
      </c>
      <c r="H19" s="22">
        <f>301975.92+414512.77</f>
        <v>716488.69</v>
      </c>
      <c r="I19" s="11">
        <f t="shared" si="0"/>
        <v>77554354.159999996</v>
      </c>
      <c r="J19" s="23">
        <f t="shared" si="1"/>
        <v>79686685.699999988</v>
      </c>
      <c r="K19" s="13">
        <f t="shared" si="2"/>
        <v>1.0368445215015287</v>
      </c>
      <c r="L19" s="22">
        <v>64215000</v>
      </c>
      <c r="M19" s="14">
        <v>64215000</v>
      </c>
      <c r="N19" s="22">
        <f t="shared" si="3"/>
        <v>66580970.94822067</v>
      </c>
      <c r="O19" s="24">
        <f>N19/N42</f>
        <v>2.374943666087492E-2</v>
      </c>
      <c r="P19" s="25">
        <f t="shared" si="4"/>
        <v>4.2697369999999998E-2</v>
      </c>
      <c r="Q19" s="26">
        <f t="shared" si="5"/>
        <v>1.0140384844009409E-3</v>
      </c>
      <c r="R19" s="46">
        <v>0.302819</v>
      </c>
      <c r="S19" s="46">
        <v>0.66801600000000005</v>
      </c>
      <c r="T19" s="46">
        <f>SUM(R19:S19)</f>
        <v>0.97083500000000011</v>
      </c>
    </row>
    <row r="20" spans="1:20" ht="60" x14ac:dyDescent="0.25">
      <c r="A20" s="18">
        <v>12</v>
      </c>
      <c r="B20" s="19" t="s">
        <v>49</v>
      </c>
      <c r="C20" s="20">
        <v>40483</v>
      </c>
      <c r="D20" s="20">
        <v>51455</v>
      </c>
      <c r="E20" s="27">
        <v>4.2697369999999998E-2</v>
      </c>
      <c r="F20" s="22">
        <v>100970000</v>
      </c>
      <c r="G20" s="22">
        <v>0</v>
      </c>
      <c r="H20" s="22">
        <f>348024.08+621975.92</f>
        <v>970000</v>
      </c>
      <c r="I20" s="11">
        <f t="shared" si="0"/>
        <v>100000000</v>
      </c>
      <c r="J20" s="23">
        <f t="shared" si="1"/>
        <v>100970000</v>
      </c>
      <c r="K20" s="13">
        <f t="shared" si="2"/>
        <v>1</v>
      </c>
      <c r="L20" s="22">
        <v>93145000</v>
      </c>
      <c r="M20" s="14">
        <v>93145000</v>
      </c>
      <c r="N20" s="22">
        <f t="shared" si="3"/>
        <v>93145000</v>
      </c>
      <c r="O20" s="24">
        <f>N20/N42</f>
        <v>3.3224827548663322E-2</v>
      </c>
      <c r="P20" s="25">
        <f t="shared" si="4"/>
        <v>4.2697369999999998E-2</v>
      </c>
      <c r="Q20" s="26">
        <f t="shared" si="5"/>
        <v>1.4186127550314708E-3</v>
      </c>
      <c r="R20" s="46">
        <v>0</v>
      </c>
      <c r="S20" s="46">
        <v>1</v>
      </c>
      <c r="T20" s="46">
        <f>SUM(R20:S20)</f>
        <v>1</v>
      </c>
    </row>
    <row r="21" spans="1:20" ht="45" x14ac:dyDescent="0.25">
      <c r="A21" s="18">
        <v>13</v>
      </c>
      <c r="B21" s="19" t="s">
        <v>50</v>
      </c>
      <c r="C21" s="20">
        <v>40848</v>
      </c>
      <c r="D21" s="20">
        <v>51820</v>
      </c>
      <c r="E21" s="27">
        <v>3.5450000000000002E-2</v>
      </c>
      <c r="F21" s="22">
        <v>237530000</v>
      </c>
      <c r="G21" s="22">
        <v>19548187.300000001</v>
      </c>
      <c r="H21" s="22">
        <f>650000+1065802.29</f>
        <v>1715802.29</v>
      </c>
      <c r="I21" s="11">
        <f t="shared" si="0"/>
        <v>255362385.01000002</v>
      </c>
      <c r="J21" s="23">
        <f t="shared" si="1"/>
        <v>276626374.60000002</v>
      </c>
      <c r="K21" s="13">
        <f t="shared" si="2"/>
        <v>1.1645955230918201</v>
      </c>
      <c r="L21" s="22">
        <v>208100000</v>
      </c>
      <c r="M21" s="14">
        <v>208100000</v>
      </c>
      <c r="N21" s="22">
        <f t="shared" si="3"/>
        <v>242352328.35540777</v>
      </c>
      <c r="O21" s="24">
        <f>N21/N42</f>
        <v>8.6447091262284087E-2</v>
      </c>
      <c r="P21" s="25">
        <f t="shared" si="4"/>
        <v>3.5450000000000002E-2</v>
      </c>
      <c r="Q21" s="26">
        <f t="shared" si="5"/>
        <v>3.0645493852479713E-3</v>
      </c>
      <c r="R21" s="46">
        <v>0.70399999999999996</v>
      </c>
      <c r="S21" s="46">
        <v>0.29599999999999999</v>
      </c>
      <c r="T21" s="46">
        <f>SUM(R21:S21)</f>
        <v>1</v>
      </c>
    </row>
    <row r="22" spans="1:20" ht="30" x14ac:dyDescent="0.25">
      <c r="A22" s="18">
        <v>14</v>
      </c>
      <c r="B22" s="19" t="s">
        <v>51</v>
      </c>
      <c r="C22" s="20">
        <v>40787</v>
      </c>
      <c r="D22" s="20">
        <v>43405</v>
      </c>
      <c r="E22" s="27">
        <v>1.6289999999999999E-2</v>
      </c>
      <c r="F22" s="22">
        <v>26725000</v>
      </c>
      <c r="G22" s="22">
        <f>349515.45-102874.35</f>
        <v>246641.1</v>
      </c>
      <c r="H22" s="22">
        <f>82038.95+151767.35</f>
        <v>233806.3</v>
      </c>
      <c r="I22" s="11">
        <f t="shared" si="0"/>
        <v>26737834.800000001</v>
      </c>
      <c r="J22" s="23">
        <f t="shared" si="1"/>
        <v>27218282.200000003</v>
      </c>
      <c r="K22" s="13">
        <f t="shared" si="2"/>
        <v>1.01845770626754</v>
      </c>
      <c r="L22" s="22">
        <v>2160000</v>
      </c>
      <c r="M22" s="14">
        <v>158817.59</v>
      </c>
      <c r="N22" s="22">
        <f t="shared" si="3"/>
        <v>161748.9984263386</v>
      </c>
      <c r="O22" s="24">
        <f>N22/N42</f>
        <v>5.7695878242354548E-5</v>
      </c>
      <c r="P22" s="25">
        <f t="shared" si="4"/>
        <v>1.6289999999999999E-2</v>
      </c>
      <c r="Q22" s="26">
        <f t="shared" si="5"/>
        <v>9.3986585656795551E-7</v>
      </c>
      <c r="R22" s="46">
        <v>0.16</v>
      </c>
      <c r="S22" s="46">
        <v>0.84</v>
      </c>
      <c r="T22" s="46">
        <f>SUM(R22:S22)</f>
        <v>1</v>
      </c>
    </row>
    <row r="23" spans="1:20" ht="30" x14ac:dyDescent="0.25">
      <c r="A23" s="18">
        <v>15</v>
      </c>
      <c r="B23" s="19" t="s">
        <v>52</v>
      </c>
      <c r="C23" s="20">
        <v>40787</v>
      </c>
      <c r="D23" s="20">
        <v>51745</v>
      </c>
      <c r="E23" s="27">
        <v>4.0320000000000002E-2</v>
      </c>
      <c r="F23" s="22">
        <v>51150000</v>
      </c>
      <c r="G23" s="22">
        <f>1552896.5-409889.9</f>
        <v>1143006.6000000001</v>
      </c>
      <c r="H23" s="22">
        <f>1101817.5+149191.67</f>
        <v>1251009.17</v>
      </c>
      <c r="I23" s="11">
        <f t="shared" si="0"/>
        <v>51041997.43</v>
      </c>
      <c r="J23" s="23">
        <f t="shared" si="1"/>
        <v>53436013.200000003</v>
      </c>
      <c r="K23" s="13">
        <f t="shared" si="2"/>
        <v>1.0446923401759531</v>
      </c>
      <c r="L23" s="22">
        <v>43875000</v>
      </c>
      <c r="M23" s="14">
        <v>1155168.32</v>
      </c>
      <c r="N23" s="22">
        <f t="shared" si="3"/>
        <v>1206795.4955179244</v>
      </c>
      <c r="O23" s="24">
        <f>N23/N42</f>
        <v>4.3046403161830197E-4</v>
      </c>
      <c r="P23" s="25">
        <f t="shared" si="4"/>
        <v>4.0320000000000002E-2</v>
      </c>
      <c r="Q23" s="26">
        <f t="shared" si="5"/>
        <v>1.7356309754849938E-5</v>
      </c>
      <c r="R23" s="46">
        <v>0.5</v>
      </c>
      <c r="S23" s="46">
        <v>0.5</v>
      </c>
      <c r="T23" s="46">
        <f>SUM(R23:S23)</f>
        <v>1</v>
      </c>
    </row>
    <row r="24" spans="1:20" ht="30" x14ac:dyDescent="0.25">
      <c r="A24" s="18">
        <v>16</v>
      </c>
      <c r="B24" s="19" t="s">
        <v>53</v>
      </c>
      <c r="C24" s="20">
        <v>40817</v>
      </c>
      <c r="D24" s="20">
        <v>45170</v>
      </c>
      <c r="E24" s="27">
        <v>4.4999999999999998E-2</v>
      </c>
      <c r="F24" s="22">
        <v>68285000</v>
      </c>
      <c r="G24" s="22">
        <v>6901148.9000000004</v>
      </c>
      <c r="H24" s="22">
        <f>305799.39+249854.81</f>
        <v>555654.19999999995</v>
      </c>
      <c r="I24" s="11">
        <f t="shared" si="0"/>
        <v>74630494.700000003</v>
      </c>
      <c r="J24" s="23">
        <f t="shared" si="1"/>
        <v>82087297.800000012</v>
      </c>
      <c r="K24" s="13">
        <f t="shared" si="2"/>
        <v>1.2021278143076812</v>
      </c>
      <c r="L24" s="22">
        <v>15920000</v>
      </c>
      <c r="M24" s="14">
        <f>106398.98+760228.14</f>
        <v>866627.12</v>
      </c>
      <c r="N24" s="22">
        <f t="shared" si="3"/>
        <v>1041796.5655853606</v>
      </c>
      <c r="O24" s="24">
        <f>N24/N42</f>
        <v>3.7160890259663236E-4</v>
      </c>
      <c r="P24" s="25">
        <f t="shared" si="4"/>
        <v>4.4999999999999998E-2</v>
      </c>
      <c r="Q24" s="26">
        <f t="shared" si="5"/>
        <v>1.6722400616848455E-5</v>
      </c>
      <c r="R24" s="46">
        <v>0.53578800000000004</v>
      </c>
      <c r="S24" s="46">
        <v>0.46421200000000001</v>
      </c>
      <c r="T24" s="46">
        <f>SUM(R24:S24)</f>
        <v>1</v>
      </c>
    </row>
    <row r="25" spans="1:20" ht="45" x14ac:dyDescent="0.25">
      <c r="A25" s="18">
        <v>17</v>
      </c>
      <c r="B25" s="19" t="s">
        <v>54</v>
      </c>
      <c r="C25" s="20">
        <v>41091</v>
      </c>
      <c r="D25" s="20">
        <v>52185</v>
      </c>
      <c r="E25" s="27">
        <v>3.5929999999999997E-2</v>
      </c>
      <c r="F25" s="22">
        <v>336820000</v>
      </c>
      <c r="G25" s="22">
        <v>59190184.600000001</v>
      </c>
      <c r="H25" s="22">
        <f>1419347.25+800000+16020650</f>
        <v>18239997.25</v>
      </c>
      <c r="I25" s="11">
        <f t="shared" si="0"/>
        <v>377770187.35000002</v>
      </c>
      <c r="J25" s="23">
        <f t="shared" si="1"/>
        <v>455200369.20000005</v>
      </c>
      <c r="K25" s="13">
        <f t="shared" si="2"/>
        <v>1.3514647859390774</v>
      </c>
      <c r="L25" s="22">
        <v>255590000</v>
      </c>
      <c r="M25" s="14">
        <v>255590000</v>
      </c>
      <c r="N25" s="22">
        <f t="shared" si="3"/>
        <v>345420884.63816881</v>
      </c>
      <c r="O25" s="24">
        <f>N25/N42</f>
        <v>0.12321165198142559</v>
      </c>
      <c r="P25" s="25">
        <f t="shared" si="4"/>
        <v>3.5929999999999997E-2</v>
      </c>
      <c r="Q25" s="26">
        <f t="shared" si="5"/>
        <v>4.4269946556926209E-3</v>
      </c>
      <c r="R25" s="46">
        <v>0.500004</v>
      </c>
      <c r="S25" s="46">
        <v>0.49731799999999998</v>
      </c>
      <c r="T25" s="46">
        <f>SUM(R25:S25)</f>
        <v>0.99732200000000004</v>
      </c>
    </row>
    <row r="26" spans="1:20" ht="30" x14ac:dyDescent="0.25">
      <c r="A26" s="18">
        <v>18</v>
      </c>
      <c r="B26" s="19" t="s">
        <v>55</v>
      </c>
      <c r="C26" s="20">
        <v>41153</v>
      </c>
      <c r="D26" s="20">
        <v>43770</v>
      </c>
      <c r="E26" s="27">
        <v>1.1292440000000001E-2</v>
      </c>
      <c r="F26" s="22">
        <v>27135000</v>
      </c>
      <c r="G26" s="22">
        <v>2578524.85</v>
      </c>
      <c r="H26" s="22">
        <f>120645.53+76241.21</f>
        <v>196886.74</v>
      </c>
      <c r="I26" s="11">
        <f t="shared" si="0"/>
        <v>29516638.110000003</v>
      </c>
      <c r="J26" s="23">
        <f t="shared" si="1"/>
        <v>32292049.700000003</v>
      </c>
      <c r="K26" s="13">
        <f t="shared" si="2"/>
        <v>1.1900515828266078</v>
      </c>
      <c r="L26" s="22">
        <v>6320000</v>
      </c>
      <c r="M26" s="14">
        <v>481788.92</v>
      </c>
      <c r="N26" s="22">
        <f t="shared" si="3"/>
        <v>573353.66683432192</v>
      </c>
      <c r="O26" s="24">
        <f>N26/N42</f>
        <v>2.0451529019232498E-4</v>
      </c>
      <c r="P26" s="25">
        <f t="shared" si="4"/>
        <v>1.1292440000000001E-2</v>
      </c>
      <c r="Q26" s="26">
        <f t="shared" si="5"/>
        <v>2.3094766435794186E-6</v>
      </c>
      <c r="R26" s="46">
        <v>0.53777779999999997</v>
      </c>
      <c r="S26" s="46">
        <v>0.46222220000000003</v>
      </c>
      <c r="T26" s="46">
        <f>SUM(R26:S26)</f>
        <v>1</v>
      </c>
    </row>
    <row r="27" spans="1:20" ht="30" x14ac:dyDescent="0.25">
      <c r="A27" s="18">
        <v>19</v>
      </c>
      <c r="B27" s="19" t="s">
        <v>56</v>
      </c>
      <c r="C27" s="20">
        <v>41153</v>
      </c>
      <c r="D27" s="20">
        <v>50284</v>
      </c>
      <c r="E27" s="27">
        <v>2.8066069999999999E-2</v>
      </c>
      <c r="F27" s="22">
        <v>25890000</v>
      </c>
      <c r="G27" s="22">
        <f>1693167.55-147067.1</f>
        <v>1546100.45</v>
      </c>
      <c r="H27" s="22">
        <f>107670.39+192972.81</f>
        <v>300643.20000000001</v>
      </c>
      <c r="I27" s="11">
        <f t="shared" si="0"/>
        <v>27135457.25</v>
      </c>
      <c r="J27" s="23">
        <f t="shared" si="1"/>
        <v>28982200.899999999</v>
      </c>
      <c r="K27" s="13">
        <f t="shared" si="2"/>
        <v>1.1194361104673618</v>
      </c>
      <c r="L27" s="22">
        <v>19500000</v>
      </c>
      <c r="M27" s="14">
        <v>378278</v>
      </c>
      <c r="N27" s="22">
        <f t="shared" si="3"/>
        <v>423458.05299537268</v>
      </c>
      <c r="O27" s="24">
        <f>N27/N42</f>
        <v>1.51047515002029E-4</v>
      </c>
      <c r="P27" s="25">
        <f t="shared" si="4"/>
        <v>2.8066069999999999E-2</v>
      </c>
      <c r="Q27" s="26">
        <f t="shared" si="5"/>
        <v>4.2393101293729961E-6</v>
      </c>
      <c r="R27" s="46">
        <v>0.5</v>
      </c>
      <c r="S27" s="46">
        <v>0.5</v>
      </c>
      <c r="T27" s="46">
        <f>SUM(R27:S27)</f>
        <v>1</v>
      </c>
    </row>
    <row r="28" spans="1:20" ht="30" x14ac:dyDescent="0.25">
      <c r="A28" s="18">
        <v>20</v>
      </c>
      <c r="B28" s="19" t="s">
        <v>57</v>
      </c>
      <c r="C28" s="20">
        <v>41518</v>
      </c>
      <c r="D28" s="20">
        <v>50649</v>
      </c>
      <c r="E28" s="27">
        <v>4.2429969999999997E-2</v>
      </c>
      <c r="F28" s="22">
        <v>25355000</v>
      </c>
      <c r="G28" s="22">
        <f>821519.85-269796.95</f>
        <v>551722.89999999991</v>
      </c>
      <c r="H28" s="22">
        <f>96563.53+452504.75</f>
        <v>549068.28</v>
      </c>
      <c r="I28" s="11">
        <f t="shared" si="0"/>
        <v>25357654.619999997</v>
      </c>
      <c r="J28" s="23">
        <f t="shared" si="1"/>
        <v>26458445.799999997</v>
      </c>
      <c r="K28" s="13">
        <f t="shared" si="2"/>
        <v>1.0435198501281797</v>
      </c>
      <c r="L28" s="22">
        <v>22940000</v>
      </c>
      <c r="M28" s="14">
        <v>34800</v>
      </c>
      <c r="N28" s="22">
        <f t="shared" si="3"/>
        <v>36314.490784460657</v>
      </c>
      <c r="O28" s="24">
        <f>N28/N42</f>
        <v>1.2953381221012707E-5</v>
      </c>
      <c r="P28" s="25">
        <f t="shared" si="4"/>
        <v>4.2429969999999997E-2</v>
      </c>
      <c r="Q28" s="26">
        <f t="shared" si="5"/>
        <v>5.496115766061325E-7</v>
      </c>
      <c r="R28" s="46">
        <v>0.5</v>
      </c>
      <c r="S28" s="46">
        <v>0.5</v>
      </c>
      <c r="T28" s="46">
        <f>SUM(R28:S28)</f>
        <v>1</v>
      </c>
    </row>
    <row r="29" spans="1:20" ht="30" x14ac:dyDescent="0.25">
      <c r="A29" s="18">
        <v>21</v>
      </c>
      <c r="B29" s="19" t="s">
        <v>58</v>
      </c>
      <c r="C29" s="20">
        <v>41518</v>
      </c>
      <c r="D29" s="20">
        <v>44136</v>
      </c>
      <c r="E29" s="27">
        <v>1.6943380000000001E-2</v>
      </c>
      <c r="F29" s="22">
        <v>50150000</v>
      </c>
      <c r="G29" s="22">
        <f>1359194.15-27266.6</f>
        <v>1331927.5499999998</v>
      </c>
      <c r="H29" s="22">
        <f>164123.79+75903.76</f>
        <v>240027.55</v>
      </c>
      <c r="I29" s="11">
        <f t="shared" si="0"/>
        <v>51241900</v>
      </c>
      <c r="J29" s="23">
        <f t="shared" si="1"/>
        <v>52813855.099999994</v>
      </c>
      <c r="K29" s="13">
        <f t="shared" si="2"/>
        <v>1.0531177487537386</v>
      </c>
      <c r="L29" s="22">
        <v>17865000</v>
      </c>
      <c r="M29" s="14">
        <v>1047703.45</v>
      </c>
      <c r="N29" s="22">
        <f t="shared" si="3"/>
        <v>1103355.0986255251</v>
      </c>
      <c r="O29" s="24">
        <f>N29/N42</f>
        <v>3.9356683532955588E-4</v>
      </c>
      <c r="P29" s="25">
        <f t="shared" si="4"/>
        <v>1.6943380000000001E-2</v>
      </c>
      <c r="Q29" s="26">
        <f t="shared" si="5"/>
        <v>6.6683524463860912E-6</v>
      </c>
      <c r="R29" s="46">
        <v>0.4143095</v>
      </c>
      <c r="S29" s="46">
        <v>0.5856905</v>
      </c>
      <c r="T29" s="46">
        <f>SUM(R29:S29)</f>
        <v>1</v>
      </c>
    </row>
    <row r="30" spans="1:20" ht="45" x14ac:dyDescent="0.25">
      <c r="A30" s="18">
        <v>22</v>
      </c>
      <c r="B30" s="19" t="s">
        <v>59</v>
      </c>
      <c r="C30" s="20">
        <v>41480</v>
      </c>
      <c r="D30" s="20">
        <v>52550</v>
      </c>
      <c r="E30" s="27">
        <v>3.5770000000000003E-2</v>
      </c>
      <c r="F30" s="28">
        <v>282460000</v>
      </c>
      <c r="G30" s="22">
        <v>20446644.699999999</v>
      </c>
      <c r="H30" s="22">
        <f>879869.5+1235683.21</f>
        <v>2115552.71</v>
      </c>
      <c r="I30" s="11">
        <f t="shared" si="0"/>
        <v>300791091.99000001</v>
      </c>
      <c r="J30" s="23">
        <f t="shared" si="1"/>
        <v>323353289.39999998</v>
      </c>
      <c r="K30" s="13">
        <f t="shared" si="2"/>
        <v>1.1447755059123415</v>
      </c>
      <c r="L30" s="22">
        <v>263125000</v>
      </c>
      <c r="M30" s="14">
        <v>263125000</v>
      </c>
      <c r="N30" s="22">
        <f t="shared" si="3"/>
        <v>301219054.99318486</v>
      </c>
      <c r="O30" s="24">
        <f>N30/N42</f>
        <v>0.10744485647667508</v>
      </c>
      <c r="P30" s="25">
        <f t="shared" si="4"/>
        <v>3.5770000000000003E-2</v>
      </c>
      <c r="Q30" s="26">
        <f t="shared" si="5"/>
        <v>3.8433025161706681E-3</v>
      </c>
      <c r="R30" s="46">
        <v>0.59621999999999997</v>
      </c>
      <c r="S30" s="46">
        <v>0.39961000000000002</v>
      </c>
      <c r="T30" s="46">
        <f>SUM(R30:S30)</f>
        <v>0.99582999999999999</v>
      </c>
    </row>
    <row r="31" spans="1:20" ht="30" x14ac:dyDescent="0.25">
      <c r="A31" s="18">
        <v>23</v>
      </c>
      <c r="B31" s="19" t="s">
        <v>60</v>
      </c>
      <c r="C31" s="20">
        <v>41548</v>
      </c>
      <c r="D31" s="20">
        <v>44075</v>
      </c>
      <c r="E31" s="27">
        <v>2.1080600000000001E-2</v>
      </c>
      <c r="F31" s="22">
        <v>71455000</v>
      </c>
      <c r="G31" s="22">
        <v>0</v>
      </c>
      <c r="H31" s="22">
        <f>247909.61+294105.91</f>
        <v>542015.52</v>
      </c>
      <c r="I31" s="11">
        <f t="shared" si="0"/>
        <v>70912984.480000004</v>
      </c>
      <c r="J31" s="23">
        <f t="shared" si="1"/>
        <v>71455000</v>
      </c>
      <c r="K31" s="13">
        <f t="shared" si="2"/>
        <v>1</v>
      </c>
      <c r="L31" s="22">
        <v>21340000</v>
      </c>
      <c r="M31" s="14">
        <v>98382.39</v>
      </c>
      <c r="N31" s="22">
        <f t="shared" si="3"/>
        <v>98382.39</v>
      </c>
      <c r="O31" s="24">
        <f>N31/N42</f>
        <v>3.5093004901769702E-5</v>
      </c>
      <c r="P31" s="25">
        <f t="shared" si="4"/>
        <v>2.1080600000000001E-2</v>
      </c>
      <c r="Q31" s="26">
        <f t="shared" si="5"/>
        <v>7.3978159913224646E-7</v>
      </c>
      <c r="R31" s="46">
        <v>0.5</v>
      </c>
      <c r="S31" s="46">
        <v>0.5</v>
      </c>
      <c r="T31" s="46">
        <f>SUM(R31:S31)</f>
        <v>1</v>
      </c>
    </row>
    <row r="32" spans="1:20" ht="30" x14ac:dyDescent="0.25">
      <c r="A32" s="18">
        <v>24</v>
      </c>
      <c r="B32" s="19" t="s">
        <v>61</v>
      </c>
      <c r="C32" s="20">
        <v>41548</v>
      </c>
      <c r="D32" s="20">
        <v>45536</v>
      </c>
      <c r="E32" s="27">
        <v>2.363546E-2</v>
      </c>
      <c r="F32" s="22">
        <v>43250000</v>
      </c>
      <c r="G32" s="22">
        <v>6534484.3499999996</v>
      </c>
      <c r="H32" s="22">
        <f>162192.05+195894.09</f>
        <v>358086.14</v>
      </c>
      <c r="I32" s="11">
        <f t="shared" si="0"/>
        <v>49426398.210000001</v>
      </c>
      <c r="J32" s="23">
        <f t="shared" si="1"/>
        <v>56318968.700000003</v>
      </c>
      <c r="K32" s="13">
        <f t="shared" si="2"/>
        <v>1.3021726867052024</v>
      </c>
      <c r="L32" s="22">
        <v>23825000</v>
      </c>
      <c r="M32" s="14">
        <v>187824.29</v>
      </c>
      <c r="N32" s="22">
        <f t="shared" si="3"/>
        <v>244579.66033779708</v>
      </c>
      <c r="O32" s="24">
        <f>N32/N42</f>
        <v>8.7241580725041148E-5</v>
      </c>
      <c r="P32" s="25">
        <f t="shared" si="4"/>
        <v>2.363546E-2</v>
      </c>
      <c r="Q32" s="26">
        <f t="shared" si="5"/>
        <v>2.0619948915634812E-6</v>
      </c>
      <c r="R32" s="46">
        <v>0.5</v>
      </c>
      <c r="S32" s="46">
        <v>0.5</v>
      </c>
      <c r="T32" s="46">
        <f>SUM(R32:S32)</f>
        <v>1</v>
      </c>
    </row>
    <row r="33" spans="1:20" ht="45" x14ac:dyDescent="0.25">
      <c r="A33" s="18">
        <v>25</v>
      </c>
      <c r="B33" s="19" t="s">
        <v>62</v>
      </c>
      <c r="C33" s="20">
        <v>41815</v>
      </c>
      <c r="D33" s="20">
        <v>52550</v>
      </c>
      <c r="E33" s="27">
        <v>3.5580000000000001E-2</v>
      </c>
      <c r="F33" s="22">
        <v>282205000</v>
      </c>
      <c r="G33" s="22">
        <v>39811301.5</v>
      </c>
      <c r="H33" s="22">
        <f>819639.34+1215698.21</f>
        <v>2035337.5499999998</v>
      </c>
      <c r="I33" s="11">
        <f t="shared" si="0"/>
        <v>319980963.94999999</v>
      </c>
      <c r="J33" s="23">
        <f t="shared" si="1"/>
        <v>361827603</v>
      </c>
      <c r="K33" s="13">
        <f t="shared" si="2"/>
        <v>1.2821445509470066</v>
      </c>
      <c r="L33" s="22">
        <v>279785000</v>
      </c>
      <c r="M33" s="14">
        <v>279785000</v>
      </c>
      <c r="N33" s="22">
        <f t="shared" si="3"/>
        <v>358724813.18670827</v>
      </c>
      <c r="O33" s="24">
        <f>N33/N42</f>
        <v>0.12795716415862202</v>
      </c>
      <c r="P33" s="25">
        <f t="shared" si="4"/>
        <v>3.5580000000000001E-2</v>
      </c>
      <c r="Q33" s="26">
        <f t="shared" si="5"/>
        <v>4.5527159007637714E-3</v>
      </c>
      <c r="R33" s="46">
        <v>0.70730999999999999</v>
      </c>
      <c r="S33" s="46">
        <v>0.27443000000000001</v>
      </c>
      <c r="T33" s="46">
        <f>SUM(R33:S33)</f>
        <v>0.98174000000000006</v>
      </c>
    </row>
    <row r="34" spans="1:20" ht="30" x14ac:dyDescent="0.25">
      <c r="A34" s="18">
        <v>26</v>
      </c>
      <c r="B34" s="19" t="s">
        <v>63</v>
      </c>
      <c r="C34" s="20">
        <v>41883</v>
      </c>
      <c r="D34" s="20">
        <v>49188</v>
      </c>
      <c r="E34" s="27">
        <v>3.4599999999999999E-2</v>
      </c>
      <c r="F34" s="22">
        <v>14100000</v>
      </c>
      <c r="G34" s="22">
        <v>1843469.8</v>
      </c>
      <c r="H34" s="22">
        <f>90000+51389.3</f>
        <v>141389.29999999999</v>
      </c>
      <c r="I34" s="11">
        <f t="shared" si="0"/>
        <v>15802080.5</v>
      </c>
      <c r="J34" s="23">
        <f t="shared" si="1"/>
        <v>17786939.600000001</v>
      </c>
      <c r="K34" s="13">
        <f t="shared" si="2"/>
        <v>1.2614850780141844</v>
      </c>
      <c r="L34" s="22">
        <v>9680000</v>
      </c>
      <c r="M34" s="14">
        <v>551392.41</v>
      </c>
      <c r="N34" s="22">
        <f t="shared" si="3"/>
        <v>695573.29734527925</v>
      </c>
      <c r="O34" s="24">
        <f>N34/N42</f>
        <v>2.4811104033229926E-4</v>
      </c>
      <c r="P34" s="25">
        <f t="shared" si="4"/>
        <v>3.4599999999999999E-2</v>
      </c>
      <c r="Q34" s="26">
        <f t="shared" si="5"/>
        <v>8.5846419954975547E-6</v>
      </c>
      <c r="R34" s="46">
        <v>0.27222220000000003</v>
      </c>
      <c r="S34" s="46">
        <v>0.72777780000000003</v>
      </c>
      <c r="T34" s="46">
        <f>SUM(R34:S34)</f>
        <v>1</v>
      </c>
    </row>
    <row r="35" spans="1:20" ht="30" x14ac:dyDescent="0.25">
      <c r="A35" s="18">
        <v>27</v>
      </c>
      <c r="B35" s="19" t="s">
        <v>64</v>
      </c>
      <c r="C35" s="20">
        <v>42278</v>
      </c>
      <c r="D35" s="20">
        <v>44866</v>
      </c>
      <c r="E35" s="27">
        <v>1.7649999999999999E-2</v>
      </c>
      <c r="F35" s="22">
        <v>14450000</v>
      </c>
      <c r="G35" s="22">
        <v>1743073</v>
      </c>
      <c r="H35" s="22">
        <f>79000+48221.99</f>
        <v>127221.98999999999</v>
      </c>
      <c r="I35" s="11">
        <f t="shared" si="0"/>
        <v>16065851.01</v>
      </c>
      <c r="J35" s="23">
        <f t="shared" si="1"/>
        <v>17936146</v>
      </c>
      <c r="K35" s="13">
        <f t="shared" si="2"/>
        <v>1.2412557785467129</v>
      </c>
      <c r="L35" s="22">
        <v>9775000</v>
      </c>
      <c r="M35" s="14">
        <v>1429894.18</v>
      </c>
      <c r="N35" s="22">
        <f t="shared" si="3"/>
        <v>1774864.4136353135</v>
      </c>
      <c r="O35" s="24">
        <f>N35/N42</f>
        <v>6.3309425160011526E-4</v>
      </c>
      <c r="P35" s="25">
        <f t="shared" si="4"/>
        <v>1.7649999999999999E-2</v>
      </c>
      <c r="Q35" s="26">
        <f t="shared" si="5"/>
        <v>1.1174113540742033E-5</v>
      </c>
      <c r="R35" s="46">
        <v>0.50212769999999995</v>
      </c>
      <c r="S35" s="46">
        <v>0.49787229999999999</v>
      </c>
      <c r="T35" s="46">
        <f>SUM(R35:S35)</f>
        <v>1</v>
      </c>
    </row>
    <row r="36" spans="1:20" ht="45" x14ac:dyDescent="0.25">
      <c r="A36" s="18">
        <v>28</v>
      </c>
      <c r="B36" s="19" t="s">
        <v>65</v>
      </c>
      <c r="C36" s="29">
        <v>42234</v>
      </c>
      <c r="D36" s="20">
        <v>49994</v>
      </c>
      <c r="E36" s="27">
        <v>3.0339999999999999E-2</v>
      </c>
      <c r="F36" s="22">
        <v>249145000</v>
      </c>
      <c r="G36" s="22">
        <v>35224031.100000001</v>
      </c>
      <c r="H36" s="22">
        <f>870000+1091324.89</f>
        <v>1961324.89</v>
      </c>
      <c r="I36" s="11">
        <f t="shared" si="0"/>
        <v>282407706.21000004</v>
      </c>
      <c r="J36" s="23">
        <f t="shared" si="1"/>
        <v>319593062.20000005</v>
      </c>
      <c r="K36" s="13">
        <f t="shared" si="2"/>
        <v>1.2827592855566037</v>
      </c>
      <c r="L36" s="22">
        <v>245535000</v>
      </c>
      <c r="M36" s="14">
        <v>245535000</v>
      </c>
      <c r="N36" s="22">
        <f t="shared" si="3"/>
        <v>314962301.17914069</v>
      </c>
      <c r="O36" s="24">
        <f>N36/N42</f>
        <v>0.1123470732836664</v>
      </c>
      <c r="P36" s="25">
        <f t="shared" si="4"/>
        <v>3.0339999999999999E-2</v>
      </c>
      <c r="Q36" s="26">
        <f t="shared" si="5"/>
        <v>3.4086102034264383E-3</v>
      </c>
      <c r="R36" s="46">
        <v>0.54159000000000002</v>
      </c>
      <c r="S36" s="46">
        <v>0.45195000000000002</v>
      </c>
      <c r="T36" s="46">
        <f>SUM(R36:S36)</f>
        <v>0.99354000000000009</v>
      </c>
    </row>
    <row r="37" spans="1:20" ht="45" x14ac:dyDescent="0.25">
      <c r="A37" s="18">
        <v>29</v>
      </c>
      <c r="B37" s="19" t="s">
        <v>66</v>
      </c>
      <c r="C37" s="20">
        <v>42234</v>
      </c>
      <c r="D37" s="20">
        <v>44331</v>
      </c>
      <c r="E37" s="27">
        <v>3.0339999999999999E-2</v>
      </c>
      <c r="F37" s="22">
        <v>40000000</v>
      </c>
      <c r="G37" s="22">
        <v>0</v>
      </c>
      <c r="H37" s="22">
        <f>158604.38+220000</f>
        <v>378604.38</v>
      </c>
      <c r="I37" s="11">
        <f t="shared" si="0"/>
        <v>39621395.619999997</v>
      </c>
      <c r="J37" s="23">
        <f t="shared" si="1"/>
        <v>40000000</v>
      </c>
      <c r="K37" s="13">
        <f t="shared" si="2"/>
        <v>1</v>
      </c>
      <c r="L37" s="22">
        <v>32625000</v>
      </c>
      <c r="M37" s="14">
        <v>32625000</v>
      </c>
      <c r="N37" s="22">
        <f t="shared" si="3"/>
        <v>32625000</v>
      </c>
      <c r="O37" s="24">
        <f>N37/N42</f>
        <v>1.1637339618606912E-2</v>
      </c>
      <c r="P37" s="25">
        <f t="shared" si="4"/>
        <v>3.0339999999999999E-2</v>
      </c>
      <c r="Q37" s="26">
        <f t="shared" si="5"/>
        <v>3.5307688402853372E-4</v>
      </c>
      <c r="R37" s="46">
        <v>0.4098</v>
      </c>
      <c r="S37" s="46">
        <v>0.58736999999999995</v>
      </c>
      <c r="T37" s="46">
        <f>SUM(R37:S37)</f>
        <v>0.99716999999999989</v>
      </c>
    </row>
    <row r="38" spans="1:20" ht="45" x14ac:dyDescent="0.25">
      <c r="A38" s="18">
        <v>30</v>
      </c>
      <c r="B38" s="19" t="s">
        <v>67</v>
      </c>
      <c r="C38" s="20">
        <v>42522</v>
      </c>
      <c r="D38" s="20">
        <v>53281</v>
      </c>
      <c r="E38" s="21">
        <v>3.3221029999999999E-2</v>
      </c>
      <c r="F38" s="22">
        <v>247770000</v>
      </c>
      <c r="G38" s="22">
        <v>58670939</v>
      </c>
      <c r="H38" s="22">
        <f>824333.54+1115439.43</f>
        <v>1939772.97</v>
      </c>
      <c r="I38" s="11">
        <f t="shared" si="0"/>
        <v>304501166.02999997</v>
      </c>
      <c r="J38" s="23">
        <f t="shared" si="1"/>
        <v>365111878</v>
      </c>
      <c r="K38" s="13">
        <f t="shared" si="2"/>
        <v>1.4735919522137466</v>
      </c>
      <c r="L38" s="22">
        <v>247770000</v>
      </c>
      <c r="M38" s="14">
        <v>247770000</v>
      </c>
      <c r="N38" s="22">
        <f t="shared" si="3"/>
        <v>365111878</v>
      </c>
      <c r="O38" s="24">
        <f>N38/N42</f>
        <v>0.13023543059228732</v>
      </c>
      <c r="P38" s="25">
        <f t="shared" si="4"/>
        <v>3.3221029999999999E-2</v>
      </c>
      <c r="Q38" s="26">
        <f t="shared" si="5"/>
        <v>4.3265551467692948E-3</v>
      </c>
      <c r="R38" s="46">
        <v>0.62626000000000004</v>
      </c>
      <c r="S38" s="46">
        <v>0.34789999999999999</v>
      </c>
      <c r="T38" s="46">
        <f>SUM(R38:S38)</f>
        <v>0.97416000000000003</v>
      </c>
    </row>
    <row r="39" spans="1:20" ht="45" x14ac:dyDescent="0.25">
      <c r="A39" s="18">
        <v>31</v>
      </c>
      <c r="B39" s="19" t="s">
        <v>68</v>
      </c>
      <c r="C39" s="20">
        <v>42641</v>
      </c>
      <c r="D39" s="20">
        <v>49994</v>
      </c>
      <c r="E39" s="21">
        <v>1.700923E-2</v>
      </c>
      <c r="F39" s="22">
        <v>20430000</v>
      </c>
      <c r="G39" s="22">
        <v>0</v>
      </c>
      <c r="H39" s="22">
        <v>102497.5</v>
      </c>
      <c r="I39" s="11">
        <f t="shared" si="0"/>
        <v>20327502.5</v>
      </c>
      <c r="J39" s="23">
        <f t="shared" si="1"/>
        <v>20430000</v>
      </c>
      <c r="K39" s="13">
        <f t="shared" si="2"/>
        <v>1</v>
      </c>
      <c r="L39" s="22">
        <v>19510000</v>
      </c>
      <c r="M39" s="14">
        <v>19510000</v>
      </c>
      <c r="N39" s="22">
        <f t="shared" si="3"/>
        <v>19510000</v>
      </c>
      <c r="O39" s="24">
        <f>N39/N42</f>
        <v>6.9592182669431677E-3</v>
      </c>
      <c r="P39" s="25">
        <f t="shared" si="4"/>
        <v>1.700923E-2</v>
      </c>
      <c r="Q39" s="26">
        <f t="shared" si="5"/>
        <v>1.1837094412263774E-4</v>
      </c>
      <c r="R39" s="46">
        <v>0</v>
      </c>
      <c r="S39" s="46">
        <v>1</v>
      </c>
      <c r="T39" s="46">
        <f>SUM(R39:S39)</f>
        <v>1</v>
      </c>
    </row>
    <row r="40" spans="1:20" ht="45" x14ac:dyDescent="0.25">
      <c r="A40" s="18">
        <v>32</v>
      </c>
      <c r="B40" s="19" t="s">
        <v>69</v>
      </c>
      <c r="C40" s="20">
        <v>42969</v>
      </c>
      <c r="D40" s="20">
        <v>53646</v>
      </c>
      <c r="E40" s="21">
        <v>3.1777659999999999E-2</v>
      </c>
      <c r="F40" s="22">
        <v>311100000</v>
      </c>
      <c r="G40" s="22">
        <v>62394185.950000003</v>
      </c>
      <c r="H40" s="22">
        <f>895051.38+1306749.88</f>
        <v>2201801.2599999998</v>
      </c>
      <c r="I40" s="11">
        <f t="shared" si="0"/>
        <v>371292384.69</v>
      </c>
      <c r="J40" s="23">
        <f t="shared" si="1"/>
        <v>435888371.89999998</v>
      </c>
      <c r="K40" s="13">
        <f t="shared" si="2"/>
        <v>1.401119806814529</v>
      </c>
      <c r="L40" s="22">
        <v>311100000</v>
      </c>
      <c r="M40" s="14">
        <v>311100000</v>
      </c>
      <c r="N40" s="22">
        <f t="shared" si="3"/>
        <v>435888371.89999998</v>
      </c>
      <c r="O40" s="24">
        <f>N40/N42</f>
        <v>0.15548141056251136</v>
      </c>
      <c r="P40" s="25">
        <f t="shared" si="4"/>
        <v>3.1777659999999999E-2</v>
      </c>
      <c r="Q40" s="26">
        <f t="shared" si="5"/>
        <v>4.9408354011758948E-3</v>
      </c>
      <c r="R40" s="46">
        <v>0</v>
      </c>
      <c r="S40" s="46">
        <v>1</v>
      </c>
      <c r="T40" s="46">
        <f>SUM(R40:S40)</f>
        <v>1</v>
      </c>
    </row>
    <row r="41" spans="1:20" ht="45" x14ac:dyDescent="0.25">
      <c r="A41" s="18">
        <v>33</v>
      </c>
      <c r="B41" s="19" t="s">
        <v>70</v>
      </c>
      <c r="C41" s="20">
        <v>43006</v>
      </c>
      <c r="D41" s="20">
        <v>50359</v>
      </c>
      <c r="E41" s="27">
        <v>1.8456420000000001E-2</v>
      </c>
      <c r="F41" s="22">
        <v>45175000</v>
      </c>
      <c r="G41" s="22">
        <v>0</v>
      </c>
      <c r="H41" s="22">
        <v>94881.25</v>
      </c>
      <c r="I41" s="11">
        <f t="shared" si="0"/>
        <v>45080118.75</v>
      </c>
      <c r="J41" s="23">
        <f t="shared" si="1"/>
        <v>45175000</v>
      </c>
      <c r="K41" s="13">
        <f t="shared" si="2"/>
        <v>1</v>
      </c>
      <c r="L41" s="22">
        <v>45175000</v>
      </c>
      <c r="M41" s="14">
        <v>45175000</v>
      </c>
      <c r="N41" s="22">
        <f t="shared" si="3"/>
        <v>45175000</v>
      </c>
      <c r="O41" s="24">
        <f>N41/N42</f>
        <v>1.6113925433580607E-2</v>
      </c>
      <c r="P41" s="47">
        <f t="shared" si="4"/>
        <v>1.8456420000000001E-2</v>
      </c>
      <c r="Q41" s="48">
        <f t="shared" si="5"/>
        <v>2.9740537565084581E-4</v>
      </c>
      <c r="R41" s="46">
        <v>0</v>
      </c>
      <c r="S41" s="46">
        <v>1</v>
      </c>
      <c r="T41" s="46">
        <f>SUM(R41:S41)</f>
        <v>1</v>
      </c>
    </row>
    <row r="42" spans="1:20" ht="22.5" customHeight="1" thickBot="1" x14ac:dyDescent="0.3">
      <c r="A42" s="18">
        <v>34</v>
      </c>
      <c r="B42" s="30"/>
      <c r="C42" s="31"/>
      <c r="D42" s="31"/>
      <c r="E42" s="31"/>
      <c r="F42" s="32">
        <f t="shared" ref="F42:J42" si="6">SUM(F9:F41)</f>
        <v>3603838137.25</v>
      </c>
      <c r="G42" s="32">
        <f t="shared" si="6"/>
        <v>350801956.333</v>
      </c>
      <c r="H42" s="32">
        <f t="shared" si="6"/>
        <v>48644529.010000005</v>
      </c>
      <c r="I42" s="33">
        <f t="shared" si="6"/>
        <v>3905995564.5729995</v>
      </c>
      <c r="J42" s="32">
        <f t="shared" si="6"/>
        <v>4305442049.9160004</v>
      </c>
      <c r="K42" s="34"/>
      <c r="L42" s="32">
        <f>SUM(L9:L41)</f>
        <v>2524564000</v>
      </c>
      <c r="M42" s="33">
        <f>SUM(M9:M41)</f>
        <v>2244361356.9700003</v>
      </c>
      <c r="N42" s="32">
        <f>SUM(N9:N41)</f>
        <v>2803475800.2452703</v>
      </c>
      <c r="O42" s="32">
        <f>SUM(O9:O41)</f>
        <v>1.0000000000000002</v>
      </c>
      <c r="P42" s="35"/>
      <c r="Q42" s="35"/>
      <c r="R42" s="49"/>
      <c r="S42" s="49"/>
      <c r="T42" s="49"/>
    </row>
    <row r="43" spans="1:20" ht="22.5" customHeight="1" thickTop="1" x14ac:dyDescent="0.25">
      <c r="A43" s="36">
        <v>35</v>
      </c>
      <c r="B43" s="37"/>
      <c r="C43" s="38"/>
      <c r="D43" s="38"/>
      <c r="E43" s="38"/>
      <c r="F43" s="39"/>
      <c r="G43" s="40"/>
      <c r="H43" s="39"/>
      <c r="I43" s="41"/>
      <c r="J43" s="39"/>
      <c r="K43" s="42"/>
      <c r="L43" s="39"/>
      <c r="M43" s="41"/>
      <c r="N43" s="39"/>
      <c r="O43" s="39"/>
      <c r="P43" s="39"/>
      <c r="Q43" s="39"/>
      <c r="R43" s="49"/>
      <c r="S43" s="49"/>
      <c r="T43" s="49"/>
    </row>
    <row r="55" spans="13:14" x14ac:dyDescent="0.25">
      <c r="M55" s="44"/>
      <c r="N55" s="44"/>
    </row>
  </sheetData>
  <autoFilter ref="B8:T43" xr:uid="{FA3DE01A-BA9C-4D6C-B3F2-7A2538B1E33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Romero, Christina</dc:creator>
  <cp:lastModifiedBy>Romero, Christina</cp:lastModifiedBy>
  <dcterms:created xsi:type="dcterms:W3CDTF">2019-10-08T19:16:09Z</dcterms:created>
  <dcterms:modified xsi:type="dcterms:W3CDTF">2019-10-08T22:09:27Z</dcterms:modified>
</cp:coreProperties>
</file>